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pport135\Desktop\01.03.2021\Проекты 2026 год\Решение 128 от 30.04.2026 г. внесение изменений\"/>
    </mc:Choice>
  </mc:AlternateContent>
  <bookViews>
    <workbookView xWindow="-120" yWindow="-120" windowWidth="29040" windowHeight="1599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6" i="1" l="1"/>
  <c r="C24" i="1" l="1"/>
  <c r="C26" i="1"/>
  <c r="C30" i="1" l="1"/>
  <c r="C29" i="1" l="1"/>
  <c r="C34" i="1"/>
  <c r="C33" i="1" s="1"/>
  <c r="C22" i="1" l="1"/>
  <c r="C39" i="1" l="1"/>
  <c r="C32" i="1" s="1"/>
  <c r="C17" i="1"/>
  <c r="C15" i="1"/>
  <c r="C14" i="1" l="1"/>
  <c r="C13" i="1" s="1"/>
  <c r="C43" i="1" l="1"/>
</calcChain>
</file>

<file path=xl/sharedStrings.xml><?xml version="1.0" encoding="utf-8"?>
<sst xmlns="http://schemas.openxmlformats.org/spreadsheetml/2006/main" count="69" uniqueCount="69">
  <si>
    <t>тысяч рублей</t>
  </si>
  <si>
    <t>Код бюджетной классификации</t>
  </si>
  <si>
    <t>Наименование</t>
  </si>
  <si>
    <t>Сумма</t>
  </si>
  <si>
    <t>1 00 00000 00 0000 000</t>
  </si>
  <si>
    <t>НАЛОГОВЫЕ И НЕНАЛОГОВЫЕ ДОХОДЫ</t>
  </si>
  <si>
    <t>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</si>
  <si>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</si>
  <si>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</si>
  <si>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</si>
  <si>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</si>
  <si>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</si>
  <si>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</si>
  <si>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</si>
  <si>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</si>
  <si>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</si>
  <si>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</si>
  <si>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</si>
  <si>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</si>
  <si>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</si>
  <si>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</si>
  <si>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</si>
  <si>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</si>
  <si>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</si>
  <si>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</si>
  <si>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</si>
  <si>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</si>
  <si>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</si>
  <si>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</si>
  <si>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</si>
  <si>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</si>
  <si>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</si>
  <si>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</si>
  <si>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</si>
  <si>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</si>
  <si>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</si>
  <si>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</si>
  <si>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</si>
  <si>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</si>
  <si>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</si>
  <si>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</si>
  <si>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</si>
  <si>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</si>
  <si>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</si>
  <si>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</si>
  <si>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</si>
  <si>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</si>
  <si>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</si>
  <si>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</si>
  <si>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</si>
  <si>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 xml:space="preserve">                                       </t>
  </si>
  <si>
    <t xml:space="preserve">Главный специалист- главный бухгалтер                                                  </t>
  </si>
  <si>
    <t xml:space="preserve">  Е.Н. Шматенко</t>
  </si>
  <si>
    <t xml:space="preserve">Глава МО «Айрюмовское сельское поселение»            </t>
  </si>
  <si>
    <t>О.А. Коваленко</t>
  </si>
  <si>
    <t>Земельный налог с физическиз лиц</t>
  </si>
  <si>
    <t xml:space="preserve">Земельный налог </t>
  </si>
  <si>
    <t>1 06 06043 10 1000 110</t>
  </si>
  <si>
    <t>1 06 06033 10 1000 110</t>
  </si>
  <si>
    <t>Земельный налог с организаций</t>
  </si>
  <si>
    <t>Поступления доходов в бюджет муниципального образования "Айрюмовское сельское поселение" на 2026 год</t>
  </si>
  <si>
    <t>Субсидии бюджетам сельских поселений на реализацию программ формирования современной городской среды</t>
  </si>
  <si>
    <t>2 02 25555 10 0000 150</t>
  </si>
  <si>
    <t>Субсидии бюджетам бюджетной системы Российской Федерации (межбюджетные субсидии)</t>
  </si>
  <si>
    <t>2 02 2000 00 00000 150</t>
  </si>
  <si>
    <r>
      <rPr>
        <b/>
        <sz val="14"/>
        <color theme="1"/>
        <rFont val="Times New Roman"/>
        <family val="1"/>
        <charset val="204"/>
      </rPr>
      <t xml:space="preserve">    </t>
    </r>
    <r>
      <rPr>
        <sz val="14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Приложение № 1
к решению СНД МО                                                                                                                                                                                                                                                                "Айрюмовское сельское                                                                                                                                                                                                                поселение  от  26.12.2025 г.№ 121
</t>
    </r>
  </si>
  <si>
    <t>2 02 29999 10 0000 150</t>
  </si>
  <si>
    <t>Прочие субсидии бюджетам сельских поселений</t>
  </si>
  <si>
    <t>Приложение 1
к решению СНД МО                                                                                                                                                                                                                                                                "Айрюмовское сельское                                                                                                                                                                                      поселение" от 30 апреля 2026 года № 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</si>
</sst>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 wrapText="1"/>
    </xf>
    <xf numFmtId="2" fontId="6" fillId="4" borderId="1" xfId="0" applyNumberFormat="1" applyFont="1" applyFill="1" applyBorder="1" applyAlignment="1">
      <alignment horizontal="center" vertical="center"/>
    </xf>
    <xf numFmtId="2" fontId="5" fillId="5" borderId="1" xfId="0" applyNumberFormat="1" applyFont="1" applyFill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wrapText="1"/>
    </xf>
    <xf numFmtId="0" fontId="5" fillId="0" borderId="1" xfId="0" applyFont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5" fillId="5" borderId="4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4"/>
  <sheetViews>
    <sheetView tabSelected="1" zoomScale="68" zoomScaleNormal="68" workbookViewId="0">
      <selection activeCell="L2" sqref="L2"/>
    </sheetView>
  </sheetViews>
  <sheetFormatPr defaultRowHeight="15" x14ac:dyDescent="0.25"/>
  <cols>
    <col min="1" max="1" width="34" style="1" customWidth="1"/>
    <col min="2" max="2" width="96.140625" style="5" customWidth="1"/>
    <col min="3" max="3" width="40.85546875" style="3" customWidth="1"/>
    <col min="4" max="4" width="0.140625" style="3" customWidth="1"/>
    <col min="5" max="16384" width="9.140625" style="3"/>
  </cols>
  <sheetData>
    <row r="1" spans="1:30" ht="135" customHeight="1" x14ac:dyDescent="0.25">
      <c r="B1" s="6"/>
      <c r="C1" s="26" t="s">
        <v>68</v>
      </c>
      <c r="D1" s="26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51" customHeight="1" x14ac:dyDescent="0.25">
      <c r="A2" s="30"/>
      <c r="B2" s="6"/>
      <c r="C2" s="36" t="s">
        <v>65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52.5" customHeight="1" x14ac:dyDescent="0.25">
      <c r="A3" s="30"/>
      <c r="B3" s="6"/>
      <c r="C3" s="36"/>
    </row>
    <row r="4" spans="1:30" ht="24" hidden="1" customHeight="1" x14ac:dyDescent="0.25">
      <c r="A4" s="30"/>
      <c r="B4" s="6"/>
      <c r="C4" s="36"/>
    </row>
    <row r="5" spans="1:30" hidden="1" x14ac:dyDescent="0.25">
      <c r="A5" s="30"/>
      <c r="B5" s="6"/>
      <c r="C5" s="36"/>
    </row>
    <row r="6" spans="1:30" ht="23.25" hidden="1" customHeight="1" x14ac:dyDescent="0.25">
      <c r="A6" s="30"/>
      <c r="B6" s="6"/>
      <c r="C6" s="36"/>
      <c r="L6" s="4"/>
    </row>
    <row r="7" spans="1:30" x14ac:dyDescent="0.25">
      <c r="A7" s="35" t="s">
        <v>60</v>
      </c>
      <c r="B7" s="35"/>
      <c r="C7" s="35"/>
    </row>
    <row r="8" spans="1:30" ht="44.25" customHeight="1" x14ac:dyDescent="0.25">
      <c r="A8" s="35"/>
      <c r="B8" s="35"/>
      <c r="C8" s="35"/>
    </row>
    <row r="10" spans="1:30" ht="15.75" customHeight="1" x14ac:dyDescent="0.25">
      <c r="A10" s="33" t="s">
        <v>0</v>
      </c>
      <c r="B10" s="33"/>
      <c r="C10" s="33"/>
    </row>
    <row r="11" spans="1:30" x14ac:dyDescent="0.25">
      <c r="A11" s="34" t="s">
        <v>1</v>
      </c>
      <c r="B11" s="34" t="s">
        <v>2</v>
      </c>
      <c r="C11" s="31" t="s">
        <v>3</v>
      </c>
    </row>
    <row r="12" spans="1:30" ht="24.75" customHeight="1" x14ac:dyDescent="0.25">
      <c r="A12" s="34"/>
      <c r="B12" s="34"/>
      <c r="C12" s="32"/>
    </row>
    <row r="13" spans="1:30" ht="27.75" customHeight="1" x14ac:dyDescent="0.25">
      <c r="A13" s="7" t="s">
        <v>4</v>
      </c>
      <c r="B13" s="11" t="s">
        <v>5</v>
      </c>
      <c r="C13" s="12">
        <f>C14+C29</f>
        <v>19624.399999999998</v>
      </c>
    </row>
    <row r="14" spans="1:30" ht="36" customHeight="1" x14ac:dyDescent="0.25">
      <c r="A14" s="8"/>
      <c r="B14" s="13" t="s">
        <v>6</v>
      </c>
      <c r="C14" s="14">
        <f>C15+C17+C22+C24</f>
        <v>19606.399999999998</v>
      </c>
    </row>
    <row r="15" spans="1:30" ht="34.5" customHeight="1" x14ac:dyDescent="0.25">
      <c r="A15" s="7" t="s">
        <v>7</v>
      </c>
      <c r="B15" s="11" t="s">
        <v>8</v>
      </c>
      <c r="C15" s="12">
        <f>C16</f>
        <v>9438.7999999999993</v>
      </c>
    </row>
    <row r="16" spans="1:30" ht="43.5" customHeight="1" x14ac:dyDescent="0.25">
      <c r="A16" s="9" t="s">
        <v>9</v>
      </c>
      <c r="B16" s="15" t="s">
        <v>10</v>
      </c>
      <c r="C16" s="16">
        <v>9438.7999999999993</v>
      </c>
    </row>
    <row r="17" spans="1:3" ht="62.25" customHeight="1" x14ac:dyDescent="0.25">
      <c r="A17" s="7" t="s">
        <v>11</v>
      </c>
      <c r="B17" s="11" t="s">
        <v>12</v>
      </c>
      <c r="C17" s="12">
        <f>C18+C19+C20+C21</f>
        <v>1793.8000000000002</v>
      </c>
    </row>
    <row r="18" spans="1:3" ht="89.25" customHeight="1" x14ac:dyDescent="0.25">
      <c r="A18" s="9" t="s">
        <v>13</v>
      </c>
      <c r="B18" s="15" t="s">
        <v>14</v>
      </c>
      <c r="C18" s="16">
        <v>929.1</v>
      </c>
    </row>
    <row r="19" spans="1:3" ht="126.75" customHeight="1" x14ac:dyDescent="0.25">
      <c r="A19" s="9" t="s">
        <v>15</v>
      </c>
      <c r="B19" s="15" t="s">
        <v>16</v>
      </c>
      <c r="C19" s="16">
        <v>4.4000000000000004</v>
      </c>
    </row>
    <row r="20" spans="1:3" ht="93" customHeight="1" x14ac:dyDescent="0.25">
      <c r="A20" s="9" t="s">
        <v>17</v>
      </c>
      <c r="B20" s="15" t="s">
        <v>18</v>
      </c>
      <c r="C20" s="16">
        <v>928.9</v>
      </c>
    </row>
    <row r="21" spans="1:3" ht="94.5" customHeight="1" x14ac:dyDescent="0.25">
      <c r="A21" s="9" t="s">
        <v>19</v>
      </c>
      <c r="B21" s="15" t="s">
        <v>20</v>
      </c>
      <c r="C21" s="16">
        <v>-68.599999999999994</v>
      </c>
    </row>
    <row r="22" spans="1:3" ht="46.5" customHeight="1" x14ac:dyDescent="0.25">
      <c r="A22" s="7" t="s">
        <v>21</v>
      </c>
      <c r="B22" s="11" t="s">
        <v>22</v>
      </c>
      <c r="C22" s="12">
        <f>C23</f>
        <v>2954</v>
      </c>
    </row>
    <row r="23" spans="1:3" ht="34.5" customHeight="1" x14ac:dyDescent="0.25">
      <c r="A23" s="9" t="s">
        <v>23</v>
      </c>
      <c r="B23" s="15" t="s">
        <v>24</v>
      </c>
      <c r="C23" s="16">
        <v>2954</v>
      </c>
    </row>
    <row r="24" spans="1:3" ht="41.25" customHeight="1" x14ac:dyDescent="0.25">
      <c r="A24" s="7" t="s">
        <v>25</v>
      </c>
      <c r="B24" s="11" t="s">
        <v>26</v>
      </c>
      <c r="C24" s="12">
        <f>C25+C26</f>
        <v>5419.8</v>
      </c>
    </row>
    <row r="25" spans="1:3" ht="36" customHeight="1" x14ac:dyDescent="0.25">
      <c r="A25" s="9" t="s">
        <v>27</v>
      </c>
      <c r="B25" s="15" t="s">
        <v>28</v>
      </c>
      <c r="C25" s="16">
        <v>729</v>
      </c>
    </row>
    <row r="26" spans="1:3" ht="41.25" customHeight="1" x14ac:dyDescent="0.25">
      <c r="A26" s="9" t="s">
        <v>29</v>
      </c>
      <c r="B26" s="23" t="s">
        <v>56</v>
      </c>
      <c r="C26" s="24">
        <f>C27+C28</f>
        <v>4690.8</v>
      </c>
    </row>
    <row r="27" spans="1:3" ht="41.25" customHeight="1" x14ac:dyDescent="0.3">
      <c r="A27" s="21" t="s">
        <v>58</v>
      </c>
      <c r="B27" s="25" t="s">
        <v>59</v>
      </c>
      <c r="C27" s="9">
        <v>3012.1</v>
      </c>
    </row>
    <row r="28" spans="1:3" ht="41.25" customHeight="1" x14ac:dyDescent="0.25">
      <c r="A28" s="9" t="s">
        <v>57</v>
      </c>
      <c r="B28" s="15" t="s">
        <v>55</v>
      </c>
      <c r="C28" s="16">
        <v>1678.7</v>
      </c>
    </row>
    <row r="29" spans="1:3" ht="36.75" customHeight="1" x14ac:dyDescent="0.25">
      <c r="A29" s="8"/>
      <c r="B29" s="13" t="s">
        <v>30</v>
      </c>
      <c r="C29" s="14">
        <f>C30</f>
        <v>18</v>
      </c>
    </row>
    <row r="30" spans="1:3" ht="74.25" customHeight="1" x14ac:dyDescent="0.25">
      <c r="A30" s="7" t="s">
        <v>31</v>
      </c>
      <c r="B30" s="11" t="s">
        <v>32</v>
      </c>
      <c r="C30" s="12">
        <f>C31</f>
        <v>18</v>
      </c>
    </row>
    <row r="31" spans="1:3" ht="91.5" customHeight="1" x14ac:dyDescent="0.25">
      <c r="A31" s="9" t="s">
        <v>33</v>
      </c>
      <c r="B31" s="15" t="s">
        <v>34</v>
      </c>
      <c r="C31" s="16">
        <v>18</v>
      </c>
    </row>
    <row r="32" spans="1:3" ht="48.75" customHeight="1" x14ac:dyDescent="0.25">
      <c r="A32" s="8" t="s">
        <v>35</v>
      </c>
      <c r="B32" s="13" t="s">
        <v>36</v>
      </c>
      <c r="C32" s="14">
        <f>C33</f>
        <v>8746.5999999999985</v>
      </c>
    </row>
    <row r="33" spans="1:3" ht="60" customHeight="1" x14ac:dyDescent="0.25">
      <c r="A33" s="8" t="s">
        <v>37</v>
      </c>
      <c r="B33" s="13" t="s">
        <v>38</v>
      </c>
      <c r="C33" s="14">
        <f>C34+C39+C36</f>
        <v>8746.5999999999985</v>
      </c>
    </row>
    <row r="34" spans="1:3" ht="39" customHeight="1" x14ac:dyDescent="0.25">
      <c r="A34" s="7" t="s">
        <v>39</v>
      </c>
      <c r="B34" s="11" t="s">
        <v>40</v>
      </c>
      <c r="C34" s="12">
        <f>C35</f>
        <v>556.29999999999995</v>
      </c>
    </row>
    <row r="35" spans="1:3" ht="60" customHeight="1" x14ac:dyDescent="0.25">
      <c r="A35" s="10" t="s">
        <v>41</v>
      </c>
      <c r="B35" s="17" t="s">
        <v>42</v>
      </c>
      <c r="C35" s="18">
        <v>556.29999999999995</v>
      </c>
    </row>
    <row r="36" spans="1:3" ht="60" customHeight="1" x14ac:dyDescent="0.25">
      <c r="A36" s="7" t="s">
        <v>64</v>
      </c>
      <c r="B36" s="11" t="s">
        <v>63</v>
      </c>
      <c r="C36" s="12">
        <f>C37+C38</f>
        <v>7575.4</v>
      </c>
    </row>
    <row r="37" spans="1:3" ht="92.25" customHeight="1" x14ac:dyDescent="0.25">
      <c r="A37" s="10" t="s">
        <v>62</v>
      </c>
      <c r="B37" s="17" t="s">
        <v>61</v>
      </c>
      <c r="C37" s="18">
        <v>3535</v>
      </c>
    </row>
    <row r="38" spans="1:3" ht="70.5" customHeight="1" x14ac:dyDescent="0.25">
      <c r="A38" s="10" t="s">
        <v>66</v>
      </c>
      <c r="B38" s="17" t="s">
        <v>67</v>
      </c>
      <c r="C38" s="18">
        <v>4040.4</v>
      </c>
    </row>
    <row r="39" spans="1:3" ht="44.25" customHeight="1" x14ac:dyDescent="0.25">
      <c r="A39" s="7" t="s">
        <v>43</v>
      </c>
      <c r="B39" s="11" t="s">
        <v>44</v>
      </c>
      <c r="C39" s="12">
        <f>C40+C41+C42</f>
        <v>614.9</v>
      </c>
    </row>
    <row r="40" spans="1:3" ht="52.5" customHeight="1" x14ac:dyDescent="0.25">
      <c r="A40" s="9" t="s">
        <v>45</v>
      </c>
      <c r="B40" s="15" t="s">
        <v>46</v>
      </c>
      <c r="C40" s="16">
        <v>33</v>
      </c>
    </row>
    <row r="41" spans="1:3" ht="57" customHeight="1" x14ac:dyDescent="0.25">
      <c r="A41" s="9" t="s">
        <v>47</v>
      </c>
      <c r="B41" s="15" t="s">
        <v>48</v>
      </c>
      <c r="C41" s="16">
        <v>581.9</v>
      </c>
    </row>
    <row r="42" spans="1:3" ht="20.25" hidden="1" x14ac:dyDescent="0.25">
      <c r="A42" s="10"/>
      <c r="B42" s="17"/>
      <c r="C42" s="18"/>
    </row>
    <row r="43" spans="1:3" ht="43.5" customHeight="1" x14ac:dyDescent="0.25">
      <c r="A43" s="28" t="s">
        <v>49</v>
      </c>
      <c r="B43" s="29"/>
      <c r="C43" s="19">
        <f>C14+C29+C32</f>
        <v>28370.999999999996</v>
      </c>
    </row>
    <row r="46" spans="1:3" ht="20.25" x14ac:dyDescent="0.3">
      <c r="A46" s="27" t="s">
        <v>53</v>
      </c>
      <c r="B46" s="27"/>
      <c r="C46" s="20" t="s">
        <v>54</v>
      </c>
    </row>
    <row r="47" spans="1:3" ht="20.25" x14ac:dyDescent="0.3">
      <c r="A47" s="21"/>
      <c r="B47" s="22"/>
      <c r="C47" s="20"/>
    </row>
    <row r="48" spans="1:3" ht="20.25" x14ac:dyDescent="0.3">
      <c r="A48" s="21" t="s">
        <v>50</v>
      </c>
      <c r="B48" s="22"/>
      <c r="C48" s="20"/>
    </row>
    <row r="49" spans="1:3" ht="20.25" x14ac:dyDescent="0.3">
      <c r="A49" s="21"/>
      <c r="B49" s="22"/>
      <c r="C49" s="20"/>
    </row>
    <row r="50" spans="1:3" ht="20.25" x14ac:dyDescent="0.3">
      <c r="A50" s="21"/>
      <c r="B50" s="22"/>
      <c r="C50" s="20"/>
    </row>
    <row r="51" spans="1:3" ht="20.25" x14ac:dyDescent="0.3">
      <c r="A51" s="21"/>
      <c r="B51" s="22"/>
      <c r="C51" s="20"/>
    </row>
    <row r="52" spans="1:3" ht="20.25" x14ac:dyDescent="0.3">
      <c r="A52" s="27" t="s">
        <v>51</v>
      </c>
      <c r="B52" s="27"/>
      <c r="C52" s="20" t="s">
        <v>52</v>
      </c>
    </row>
    <row r="53" spans="1:3" ht="20.25" x14ac:dyDescent="0.3">
      <c r="A53" s="21"/>
      <c r="B53" s="22"/>
      <c r="C53" s="20"/>
    </row>
    <row r="54" spans="1:3" ht="20.25" x14ac:dyDescent="0.3">
      <c r="A54" s="21"/>
      <c r="B54" s="22"/>
      <c r="C54" s="20"/>
    </row>
  </sheetData>
  <mergeCells count="12">
    <mergeCell ref="C1:D1"/>
    <mergeCell ref="A52:B52"/>
    <mergeCell ref="A43:B43"/>
    <mergeCell ref="A2:A3"/>
    <mergeCell ref="A4:A6"/>
    <mergeCell ref="C11:C12"/>
    <mergeCell ref="A10:C10"/>
    <mergeCell ref="A11:A12"/>
    <mergeCell ref="A7:C8"/>
    <mergeCell ref="A46:B46"/>
    <mergeCell ref="B11:B12"/>
    <mergeCell ref="C2:C6"/>
  </mergeCells>
  <pageMargins left="0.7" right="0.7" top="0.75" bottom="0.75" header="0.3" footer="0.3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support</dc:creator>
  <cp:lastModifiedBy>support135</cp:lastModifiedBy>
  <cp:lastPrinted>2026-04-30T08:00:08Z</cp:lastPrinted>
  <dcterms:created xsi:type="dcterms:W3CDTF">2015-06-05T18:19:34Z</dcterms:created>
  <dcterms:modified xsi:type="dcterms:W3CDTF">2026-04-30T08:00:12Z</dcterms:modified>
</cp:coreProperties>
</file>